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EC758CB-93B9-4AC8-9B8A-B770A1D140F8}" xr6:coauthVersionLast="47" xr6:coauthVersionMax="47" xr10:uidLastSave="{00000000-0000-0000-0000-000000000000}"/>
  <workbookProtection workbookAlgorithmName="SHA-512" workbookHashValue="uf0FTOmNPbmxOcIVBcPcD1cGxvijb7zxPhjQ7jQ+aO6rowp2QfgS2uHKzP2j9XcYCPG9332OUffWo8OPCweIqg==" workbookSaltValue="1TtRlH7ZxoOyfYPgktiVTw==" workbookSpinCount="100000" lockStructure="1"/>
  <bookViews>
    <workbookView xWindow="2952" yWindow="3036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I16" i="3"/>
  <c r="AB13" i="3"/>
  <c r="AW15" i="3"/>
  <c r="AI12" i="3"/>
  <c r="U17" i="3"/>
  <c r="AW13" i="3"/>
  <c r="AB17" i="3"/>
  <c r="BD11" i="3"/>
  <c r="N13" i="3"/>
  <c r="AI15" i="3"/>
  <c r="AW17" i="3"/>
  <c r="AW16" i="3"/>
  <c r="BD17" i="3"/>
  <c r="N11" i="3"/>
  <c r="N15" i="3"/>
  <c r="N12" i="3"/>
  <c r="U13" i="3"/>
  <c r="U12" i="3"/>
  <c r="BD16" i="3"/>
  <c r="N16" i="3"/>
  <c r="U11" i="3"/>
  <c r="AB12" i="3"/>
  <c r="AI13" i="3"/>
  <c r="BD15" i="3"/>
  <c r="N17" i="3"/>
  <c r="U16" i="3"/>
  <c r="AW12" i="3"/>
  <c r="BD13" i="3"/>
  <c r="U15" i="3"/>
  <c r="AB16" i="3"/>
  <c r="AI17" i="3"/>
  <c r="AB15" i="3"/>
  <c r="AI11" i="3"/>
  <c r="BF19" i="5"/>
  <c r="AZ19" i="5"/>
  <c r="BL19" i="5"/>
  <c r="AC19" i="5"/>
  <c r="AC25" i="2"/>
  <c r="W25" i="2"/>
  <c r="AW11" i="3" s="1"/>
  <c r="Q25" i="2"/>
  <c r="K25" i="2"/>
  <c r="AB11" i="3" s="1"/>
  <c r="E25" i="2"/>
  <c r="BD38" i="3"/>
  <c r="AW38" i="3"/>
  <c r="AP38" i="3"/>
  <c r="AI38" i="3"/>
  <c r="AB38" i="3"/>
  <c r="U38" i="3"/>
  <c r="N38" i="3"/>
  <c r="AI10" i="3" l="1"/>
  <c r="U14" i="3"/>
  <c r="U10" i="3"/>
  <c r="AB14" i="3"/>
  <c r="AP16" i="3"/>
  <c r="U19" i="3"/>
  <c r="AW14" i="3"/>
  <c r="AB10" i="3"/>
  <c r="AB19" i="3" s="1"/>
  <c r="AI14" i="3"/>
  <c r="AI19" i="3" s="1"/>
  <c r="AP17" i="3"/>
  <c r="AP13" i="3"/>
  <c r="N10" i="3"/>
  <c r="AP11" i="3"/>
  <c r="BD14" i="3"/>
  <c r="AP12" i="3"/>
  <c r="BD10" i="3"/>
  <c r="N14" i="3"/>
  <c r="AP15" i="3"/>
  <c r="AW10" i="3"/>
  <c r="AN19" i="5"/>
  <c r="BD19" i="3" l="1"/>
  <c r="AW19" i="3"/>
  <c r="AP14" i="3"/>
  <c r="AP10" i="3"/>
  <c r="AP19" i="3" s="1"/>
  <c r="N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<sst xmlns="http://schemas.openxmlformats.org/spreadsheetml/2006/main" count="495" uniqueCount="97">
  <si>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</si>
  <si>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</si>
  <si>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</si>
  <si>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</si>
  <si>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</si>
  <si>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</si>
  <si>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</si>
  <si>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</si>
  <si>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</si>
  <si>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</si>
  <si>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</si>
  <si>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</si>
  <si>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</si>
  <si>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</si>
  <si>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</si>
  <si>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</si>
  <si>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</si>
  <si>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</si>
  <si>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</si>
  <si>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</si>
  <si>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</si>
  <si>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</si>
  <si>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</si>
  <si>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</si>
  <si>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</si>
  <si>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</si>
  <si>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</si>
  <si>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</si>
  <si>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</si>
  <si>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</si>
  <si>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</si>
  <si>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</si>
  <si>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</si>
  <si>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</si>
  <si>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</si>
  <si>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</si>
  <si>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</si>
  <si>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</si>
  <si>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</si>
  <si>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</si>
  <si>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</si>
  <si>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</si>
  <si>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</si>
  <si>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</si>
  <si>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</si>
  <si>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</si>
  <si>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</si>
  <si>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</si>
  <si>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</si>
  <si>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</si>
  <si>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</si>
  <si>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</si>
  <si>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</si>
  <si>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</si>
  <si>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</si>
  <si>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</si>
  <si>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</si>
  <si>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</si>
  <si>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</si>
  <si>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</si>
  <si>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</si>
  <si>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</si>
  <si>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</si>
  <si>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</si>
  <si>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</si>
  <si>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</si>
  <si>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</si>
  <si>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</si>
  <si>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</si>
  <si>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</si>
  <si>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</si>
  <si>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</si>
  <si>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</si>
  <si>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</si>
  <si>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</si>
  <si>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</si>
  <si>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</si>
  <si>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</si>
  <si>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</si>
  <si>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</si>
  <si>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</si>
  <si>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</si>
  <si>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</si>
  <si>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</si>
  <si>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</si>
  <si>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</si>
  <si>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</si>
  <si>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</si>
  <si>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28 DE FEBRERO DE 2023</t>
  </si>
  <si>
    <t>Institución de crédito</t>
  </si>
  <si>
    <t>BANOBRAS</t>
  </si>
  <si>
    <t>ASEJ2023-02-25-06-2024-1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</si>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</sst>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321955.68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1041090.72</v>
      </c>
      <c r="AQ10" s="55"/>
      <c r="AR10" s="55"/>
      <c r="AS10" s="55"/>
      <c r="AT10" s="55"/>
      <c r="AU10" s="55"/>
      <c r="AV10" s="55"/>
      <c r="AW10" s="55">
        <f>SUM(AW11:BC13)</f>
        <v>235882.34999999998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321955.68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1041090.72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235882.34999999998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11736645.58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321955.68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19606203.140000001</v>
      </c>
      <c r="AQ19" s="51"/>
      <c r="AR19" s="51"/>
      <c r="AS19" s="51"/>
      <c r="AT19" s="51"/>
      <c r="AU19" s="51"/>
      <c r="AV19" s="51"/>
      <c r="AW19" s="51">
        <f t="shared" ref="AW19" si="4">AW10+AW18+AW14</f>
        <v>235882.34999999998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THnib8LppUixW9fxFetGlKoM5a28z4QlkZGV6EMhmpnJEVZRxZG9zjZkJhecEZUQt5/zb+TIOjck0TC6wR7O5w==" saltValue="eyZxNacspu9ce9b5jdNyAg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/>
      <c r="F15" s="94"/>
      <c r="G15" s="94"/>
      <c r="H15" s="94"/>
      <c r="I15" s="94"/>
      <c r="J15" s="95"/>
      <c r="K15" s="93"/>
      <c r="L15" s="94"/>
      <c r="M15" s="94"/>
      <c r="N15" s="94"/>
      <c r="O15" s="94"/>
      <c r="P15" s="95"/>
      <c r="Q15" s="93"/>
      <c r="R15" s="94"/>
      <c r="S15" s="94"/>
      <c r="T15" s="94"/>
      <c r="U15" s="94"/>
      <c r="V15" s="95"/>
      <c r="W15" s="93"/>
      <c r="X15" s="94"/>
      <c r="Y15" s="94"/>
      <c r="Z15" s="94"/>
      <c r="AA15" s="94"/>
      <c r="AB15" s="95"/>
      <c r="AC15" s="93"/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/>
      <c r="F16" s="94"/>
      <c r="G16" s="94"/>
      <c r="H16" s="94"/>
      <c r="I16" s="94"/>
      <c r="J16" s="95"/>
      <c r="K16" s="93"/>
      <c r="L16" s="94"/>
      <c r="M16" s="94"/>
      <c r="N16" s="94"/>
      <c r="O16" s="94"/>
      <c r="P16" s="95"/>
      <c r="Q16" s="93"/>
      <c r="R16" s="94"/>
      <c r="S16" s="94"/>
      <c r="T16" s="94"/>
      <c r="U16" s="94"/>
      <c r="V16" s="95"/>
      <c r="W16" s="93"/>
      <c r="X16" s="94"/>
      <c r="Y16" s="94"/>
      <c r="Z16" s="94"/>
      <c r="AA16" s="94"/>
      <c r="AB16" s="95"/>
      <c r="AC16" s="93"/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/>
      <c r="F17" s="94"/>
      <c r="G17" s="94"/>
      <c r="H17" s="94"/>
      <c r="I17" s="94"/>
      <c r="J17" s="95"/>
      <c r="K17" s="93"/>
      <c r="L17" s="94"/>
      <c r="M17" s="94"/>
      <c r="N17" s="94"/>
      <c r="O17" s="94"/>
      <c r="P17" s="95"/>
      <c r="Q17" s="93"/>
      <c r="R17" s="94"/>
      <c r="S17" s="94"/>
      <c r="T17" s="94"/>
      <c r="U17" s="94"/>
      <c r="V17" s="95"/>
      <c r="W17" s="93"/>
      <c r="X17" s="94"/>
      <c r="Y17" s="94"/>
      <c r="Z17" s="94"/>
      <c r="AA17" s="94"/>
      <c r="AB17" s="95"/>
      <c r="AC17" s="93"/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/>
      <c r="F18" s="94"/>
      <c r="G18" s="94"/>
      <c r="H18" s="94"/>
      <c r="I18" s="94"/>
      <c r="J18" s="95"/>
      <c r="K18" s="93"/>
      <c r="L18" s="94"/>
      <c r="M18" s="94"/>
      <c r="N18" s="94"/>
      <c r="O18" s="94"/>
      <c r="P18" s="95"/>
      <c r="Q18" s="93"/>
      <c r="R18" s="94"/>
      <c r="S18" s="94"/>
      <c r="T18" s="94"/>
      <c r="U18" s="94"/>
      <c r="V18" s="95"/>
      <c r="W18" s="93"/>
      <c r="X18" s="94"/>
      <c r="Y18" s="94"/>
      <c r="Z18" s="94"/>
      <c r="AA18" s="94"/>
      <c r="AB18" s="95"/>
      <c r="AC18" s="93"/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/>
      <c r="F19" s="94"/>
      <c r="G19" s="94"/>
      <c r="H19" s="94"/>
      <c r="I19" s="94"/>
      <c r="J19" s="95"/>
      <c r="K19" s="93"/>
      <c r="L19" s="94"/>
      <c r="M19" s="94"/>
      <c r="N19" s="94"/>
      <c r="O19" s="94"/>
      <c r="P19" s="95"/>
      <c r="Q19" s="93"/>
      <c r="R19" s="94"/>
      <c r="S19" s="94"/>
      <c r="T19" s="94"/>
      <c r="U19" s="94"/>
      <c r="V19" s="95"/>
      <c r="W19" s="93"/>
      <c r="X19" s="94"/>
      <c r="Y19" s="94"/>
      <c r="Z19" s="94"/>
      <c r="AA19" s="94"/>
      <c r="AB19" s="95"/>
      <c r="AC19" s="93"/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321955.68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235882.34999999998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m1Pk404ggSaGudu2KmchfUlqfMU7gQGFUuzp1yZtqndfz7DQqy/q9wcwY8KMT9ZmNr4MBFR+Ujstc4O1LFSgsA==" saltValue="l/0otmcsnhpPhwyT1WfSWA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VLRgTUXvVBmLexAMswOZoeIB5sYjCxr0iILKsUNNxJ7L4DiW1OrKJiaLfYTjQcbkFKiuCsgfLL/lvfE0FQqayA==" saltValue="okgp0aefHT/m6j3OFeLHpQ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2024-06-25T23:27:22Z</dcterms:modified>
</cp:coreProperties>
</file>